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8505"/>
  </bookViews>
  <sheets>
    <sheet name="Ar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21" i="1" s="1"/>
  <c r="B21" i="1"/>
  <c r="B20" i="1"/>
  <c r="B17" i="1" l="1"/>
  <c r="B18" i="1" s="1"/>
  <c r="B19" i="1" s="1"/>
  <c r="D17" i="1"/>
  <c r="D18" i="1" s="1"/>
  <c r="D19" i="1" s="1"/>
  <c r="D16" i="1"/>
  <c r="B16" i="1"/>
</calcChain>
</file>

<file path=xl/comments1.xml><?xml version="1.0" encoding="utf-8"?>
<comments xmlns="http://schemas.openxmlformats.org/spreadsheetml/2006/main">
  <authors>
    <author>Jesper Flindt</author>
  </authors>
  <commentList>
    <comment ref="A11" authorId="0">
      <text>
        <r>
          <rPr>
            <b/>
            <sz val="9"/>
            <color indexed="81"/>
            <rFont val="Tahoma"/>
            <family val="2"/>
          </rPr>
          <t>Jesper Flindt:</t>
        </r>
        <r>
          <rPr>
            <sz val="9"/>
            <color indexed="81"/>
            <rFont val="Tahoma"/>
            <family val="2"/>
          </rPr>
          <t xml:space="preserve">
System omkostninger?
Opsætningsomkostninger (tid, løn osv.)?
Indholdsproduktion (tekster, billeder, links)?
</t>
        </r>
      </text>
    </comment>
  </commentList>
</comments>
</file>

<file path=xl/sharedStrings.xml><?xml version="1.0" encoding="utf-8"?>
<sst xmlns="http://schemas.openxmlformats.org/spreadsheetml/2006/main" count="41" uniqueCount="26">
  <si>
    <t>SMS</t>
  </si>
  <si>
    <t>Antal åbninger</t>
  </si>
  <si>
    <t>Antal klik</t>
  </si>
  <si>
    <t>10% af alle der klikker køber (salg)</t>
  </si>
  <si>
    <t>Omkostning</t>
  </si>
  <si>
    <t>kr</t>
  </si>
  <si>
    <t>%</t>
  </si>
  <si>
    <t>modtagere</t>
  </si>
  <si>
    <t>Email</t>
  </si>
  <si>
    <t>-</t>
  </si>
  <si>
    <t>SMS system</t>
  </si>
  <si>
    <t>Email beregner</t>
  </si>
  <si>
    <t>SMS beregner</t>
  </si>
  <si>
    <t>Pris per DK-SMS</t>
  </si>
  <si>
    <t>Kilde: Oracle</t>
  </si>
  <si>
    <t>Antal køb (pct. af dem som klikker)</t>
  </si>
  <si>
    <t>Genereret omsætning - før omkostninger</t>
  </si>
  <si>
    <t>Genereret OMSÆTNING - efter omkostninger</t>
  </si>
  <si>
    <t>Gns. køb/ordreværdi (indtast værdi)</t>
  </si>
  <si>
    <t>Indtast dine tal</t>
  </si>
  <si>
    <t>Spørgsmål til formlen?</t>
  </si>
  <si>
    <t>Kontakt Zumotools på tlf. 70701800</t>
  </si>
  <si>
    <t xml:space="preserve">Nyhedsbrevssystem + produktionsomkostning </t>
  </si>
  <si>
    <t>Find din omkostning og omsætning ved SMS og e-mail</t>
  </si>
  <si>
    <t>Antal SMS og nyhedsbrevsmodtagere (indtast antal)</t>
  </si>
  <si>
    <t>Effekt/handling/resultat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</si>
</sst>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/>
    <xf numFmtId="0" fontId="0" fillId="0" borderId="1" xfId="0" applyFont="1" applyBorder="1" applyAlignment="1">
      <alignment vertical="center" wrapText="1"/>
    </xf>
    <xf numFmtId="3" fontId="0" fillId="0" borderId="1" xfId="0" applyNumberFormat="1" applyFont="1" applyBorder="1" applyAlignment="1">
      <alignment vertical="center" wrapText="1"/>
    </xf>
    <xf numFmtId="0" fontId="3" fillId="0" borderId="0" xfId="0" applyFont="1"/>
    <xf numFmtId="3" fontId="4" fillId="0" borderId="1" xfId="0" applyNumberFormat="1" applyFont="1" applyBorder="1" applyAlignment="1">
      <alignment vertical="center" wrapText="1"/>
    </xf>
    <xf numFmtId="0" fontId="0" fillId="0" borderId="2" xfId="0" applyFont="1" applyBorder="1"/>
    <xf numFmtId="0" fontId="0" fillId="0" borderId="2" xfId="0" quotePrefix="1" applyFont="1" applyBorder="1" applyAlignment="1">
      <alignment horizontal="right"/>
    </xf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2" xfId="0" quotePrefix="1" applyFont="1" applyBorder="1" applyAlignment="1">
      <alignment horizontal="left"/>
    </xf>
    <xf numFmtId="3" fontId="0" fillId="0" borderId="2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3" fontId="0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2" xfId="0" applyFont="1" applyBorder="1"/>
    <xf numFmtId="0" fontId="0" fillId="0" borderId="1" xfId="0" applyFont="1" applyBorder="1"/>
    <xf numFmtId="3" fontId="0" fillId="0" borderId="1" xfId="0" applyNumberFormat="1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/>
    <xf numFmtId="0" fontId="5" fillId="0" borderId="5" xfId="0" applyFont="1" applyBorder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A26" sqref="A26"/>
    </sheetView>
  </sheetViews>
  <sheetFormatPr defaultRowHeight="15" x14ac:dyDescent="0.25"/>
  <cols>
    <col min="1" max="1" width="54.7109375" customWidth="1"/>
    <col min="2" max="2" width="24" style="12" customWidth="1"/>
    <col min="3" max="3" width="14.42578125" style="12" customWidth="1"/>
    <col min="4" max="4" width="12.7109375" customWidth="1"/>
    <col min="5" max="5" width="9.140625" customWidth="1"/>
  </cols>
  <sheetData>
    <row r="1" spans="1:5" ht="15.75" x14ac:dyDescent="0.25">
      <c r="A1" s="30" t="s">
        <v>23</v>
      </c>
      <c r="B1" s="30"/>
    </row>
    <row r="2" spans="1:5" s="1" customFormat="1" ht="21.6" customHeight="1" x14ac:dyDescent="0.25">
      <c r="A2" s="26" t="s">
        <v>24</v>
      </c>
      <c r="B2" s="27">
        <v>400000</v>
      </c>
      <c r="C2" s="28" t="s">
        <v>7</v>
      </c>
      <c r="D2" s="29"/>
    </row>
    <row r="3" spans="1:5" s="1" customFormat="1" ht="21.6" customHeight="1" x14ac:dyDescent="0.25">
      <c r="A3" s="26" t="s">
        <v>18</v>
      </c>
      <c r="B3" s="27">
        <v>400</v>
      </c>
      <c r="C3" s="28" t="s">
        <v>5</v>
      </c>
      <c r="D3" s="29"/>
    </row>
    <row r="4" spans="1:5" ht="25.15" customHeight="1" x14ac:dyDescent="0.3">
      <c r="A4" s="1"/>
      <c r="B4" s="8"/>
      <c r="C4" s="8"/>
      <c r="D4" s="1"/>
      <c r="E4" s="1"/>
    </row>
    <row r="5" spans="1:5" s="21" customFormat="1" ht="15.75" x14ac:dyDescent="0.25">
      <c r="A5" s="22" t="s">
        <v>19</v>
      </c>
      <c r="B5" s="23" t="s">
        <v>11</v>
      </c>
      <c r="C5" s="24"/>
      <c r="D5" s="22" t="s">
        <v>12</v>
      </c>
      <c r="E5" s="25"/>
    </row>
    <row r="6" spans="1:5" x14ac:dyDescent="0.25">
      <c r="A6" s="6" t="s">
        <v>1</v>
      </c>
      <c r="B6" s="9">
        <v>22</v>
      </c>
      <c r="C6" s="9" t="s">
        <v>6</v>
      </c>
      <c r="D6" s="6">
        <v>99</v>
      </c>
      <c r="E6" s="6" t="s">
        <v>6</v>
      </c>
    </row>
    <row r="7" spans="1:5" ht="14.45" x14ac:dyDescent="0.3">
      <c r="A7" s="6" t="s">
        <v>2</v>
      </c>
      <c r="B7" s="9">
        <v>4.2</v>
      </c>
      <c r="C7" s="9" t="s">
        <v>6</v>
      </c>
      <c r="D7" s="6">
        <v>19</v>
      </c>
      <c r="E7" s="6" t="s">
        <v>6</v>
      </c>
    </row>
    <row r="8" spans="1:5" x14ac:dyDescent="0.25">
      <c r="A8" s="6" t="s">
        <v>15</v>
      </c>
      <c r="B8" s="9">
        <v>10</v>
      </c>
      <c r="C8" s="9" t="s">
        <v>6</v>
      </c>
      <c r="D8" s="6">
        <v>10</v>
      </c>
      <c r="E8" s="6" t="s">
        <v>6</v>
      </c>
    </row>
    <row r="9" spans="1:5" ht="14.45" x14ac:dyDescent="0.3">
      <c r="A9" s="6" t="s">
        <v>13</v>
      </c>
      <c r="B9" s="10" t="s">
        <v>9</v>
      </c>
      <c r="C9" s="9" t="s">
        <v>5</v>
      </c>
      <c r="D9" s="6">
        <v>0.25</v>
      </c>
      <c r="E9" s="6" t="s">
        <v>5</v>
      </c>
    </row>
    <row r="10" spans="1:5" ht="14.45" x14ac:dyDescent="0.3">
      <c r="A10" s="6" t="s">
        <v>10</v>
      </c>
      <c r="B10" s="10" t="s">
        <v>9</v>
      </c>
      <c r="C10" s="9" t="s">
        <v>5</v>
      </c>
      <c r="D10" s="6">
        <v>149</v>
      </c>
      <c r="E10" s="6" t="s">
        <v>5</v>
      </c>
    </row>
    <row r="11" spans="1:5" ht="14.45" x14ac:dyDescent="0.3">
      <c r="A11" s="6" t="s">
        <v>22</v>
      </c>
      <c r="B11" s="11">
        <v>2000</v>
      </c>
      <c r="C11" s="9" t="s">
        <v>5</v>
      </c>
      <c r="D11" s="7" t="s">
        <v>9</v>
      </c>
      <c r="E11" s="6" t="s">
        <v>5</v>
      </c>
    </row>
    <row r="12" spans="1:5" ht="14.45" x14ac:dyDescent="0.3">
      <c r="A12" s="4" t="s">
        <v>14</v>
      </c>
    </row>
    <row r="13" spans="1:5" ht="14.45" x14ac:dyDescent="0.3">
      <c r="A13" s="4"/>
    </row>
    <row r="15" spans="1:5" s="21" customFormat="1" ht="21" customHeight="1" x14ac:dyDescent="0.25">
      <c r="A15" s="17" t="s">
        <v>25</v>
      </c>
      <c r="B15" s="18" t="s">
        <v>8</v>
      </c>
      <c r="C15" s="19"/>
      <c r="D15" s="20" t="s">
        <v>0</v>
      </c>
    </row>
    <row r="16" spans="1:5" ht="24.6" customHeight="1" x14ac:dyDescent="0.25">
      <c r="A16" s="2" t="s">
        <v>1</v>
      </c>
      <c r="B16" s="13">
        <f>+B2*(B6/100)</f>
        <v>88000</v>
      </c>
      <c r="C16" s="13"/>
      <c r="D16" s="3">
        <f>+B2*(D6/100)</f>
        <v>396000</v>
      </c>
      <c r="E16" s="1"/>
    </row>
    <row r="17" spans="1:5" ht="24.6" customHeight="1" x14ac:dyDescent="0.25">
      <c r="A17" s="2" t="s">
        <v>2</v>
      </c>
      <c r="B17" s="13">
        <f>+B2*(B7/100)</f>
        <v>16800</v>
      </c>
      <c r="C17" s="13"/>
      <c r="D17" s="3">
        <f>+B2*(D7/100)</f>
        <v>76000</v>
      </c>
      <c r="E17" s="1"/>
    </row>
    <row r="18" spans="1:5" ht="24.6" customHeight="1" x14ac:dyDescent="0.25">
      <c r="A18" s="2" t="s">
        <v>3</v>
      </c>
      <c r="B18" s="13">
        <f>+B17*(B8/100)</f>
        <v>1680</v>
      </c>
      <c r="C18" s="13"/>
      <c r="D18" s="3">
        <f>+D17*(D8/100)</f>
        <v>7600</v>
      </c>
      <c r="E18" s="1"/>
    </row>
    <row r="19" spans="1:5" ht="24.6" customHeight="1" x14ac:dyDescent="0.25">
      <c r="A19" s="2" t="s">
        <v>16</v>
      </c>
      <c r="B19" s="13">
        <f>+B3*B18</f>
        <v>672000</v>
      </c>
      <c r="C19" s="13"/>
      <c r="D19" s="3">
        <f>+B3*D18</f>
        <v>3040000</v>
      </c>
      <c r="E19" s="1"/>
    </row>
    <row r="20" spans="1:5" ht="24.6" customHeight="1" x14ac:dyDescent="0.25">
      <c r="A20" s="2" t="s">
        <v>4</v>
      </c>
      <c r="B20" s="13">
        <f>-B11</f>
        <v>-2000</v>
      </c>
      <c r="C20" s="13"/>
      <c r="D20" s="3">
        <f>-B2*D9-(D10)</f>
        <v>-100149</v>
      </c>
      <c r="E20" s="1"/>
    </row>
    <row r="21" spans="1:5" ht="24.6" customHeight="1" x14ac:dyDescent="0.25">
      <c r="A21" s="16" t="s">
        <v>17</v>
      </c>
      <c r="B21" s="14">
        <f>+B19+B20</f>
        <v>670000</v>
      </c>
      <c r="C21" s="15"/>
      <c r="D21" s="5">
        <f>+D19+D20</f>
        <v>2939851</v>
      </c>
      <c r="E21" s="1"/>
    </row>
    <row r="24" spans="1:5" ht="18.75" x14ac:dyDescent="0.3">
      <c r="A24" s="31" t="s">
        <v>20</v>
      </c>
    </row>
    <row r="25" spans="1:5" ht="18.75" x14ac:dyDescent="0.3">
      <c r="A25" s="32" t="s">
        <v>21</v>
      </c>
    </row>
  </sheetData>
  <mergeCells count="1">
    <mergeCell ref="A1:B1"/>
  </mergeCell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lykholt</dc:creator>
  <cp:lastModifiedBy>Jesper Flindt</cp:lastModifiedBy>
  <dcterms:created xsi:type="dcterms:W3CDTF">2016-12-05T08:10:48Z</dcterms:created>
  <dcterms:modified xsi:type="dcterms:W3CDTF">2017-02-06T08:52:15Z</dcterms:modified>
</cp:coreProperties>
</file>